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23256" windowHeight="12576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<sst xmlns="http://schemas.openxmlformats.org/spreadsheetml/2006/main" count="136" uniqueCount="80">
  <si>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</si>
  <si>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</si>
  <si>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</si>
  <si>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</si>
  <si>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</si>
  <si>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</si>
  <si>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</si>
  <si>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</si>
  <si>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</si>
  <si>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</si>
  <si>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</si>
  <si>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</si>
  <si>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</si>
  <si>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</si>
  <si>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</si>
  <si>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</si>
  <si>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</si>
  <si>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</si>
  <si>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</si>
  <si>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</si>
  <si>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</si>
  <si>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</si>
  <si>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</si>
  <si>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</si>
  <si>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</si>
  <si>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</si>
  <si>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</si>
  <si>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</si>
  <si>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</si>
  <si>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Sombor</t>
  </si>
  <si>
    <t>Glavaški</t>
  </si>
  <si>
    <t>Milutin</t>
  </si>
  <si>
    <t>Druga liga</t>
  </si>
  <si>
    <t>Produženje</t>
  </si>
  <si>
    <t xml:space="preserve">Loboda </t>
  </si>
  <si>
    <t>Dario</t>
  </si>
  <si>
    <t xml:space="preserve">Hilko </t>
  </si>
  <si>
    <t>Stevan</t>
  </si>
  <si>
    <t>Eustakio</t>
  </si>
  <si>
    <t>Zvonko</t>
  </si>
  <si>
    <t>Opačić</t>
  </si>
  <si>
    <t>Goran</t>
  </si>
  <si>
    <t xml:space="preserve">Vujević </t>
  </si>
  <si>
    <t>Atila</t>
  </si>
  <si>
    <t>Keseić</t>
  </si>
  <si>
    <t>Đikić</t>
  </si>
  <si>
    <t>Ana</t>
  </si>
  <si>
    <t>Vojvožžđanska liga</t>
  </si>
  <si>
    <t>NOVA</t>
  </si>
  <si>
    <t>Dragojević</t>
  </si>
  <si>
    <t>Milica</t>
  </si>
  <si>
    <t>Suzana</t>
  </si>
  <si>
    <t>Repaja</t>
  </si>
  <si>
    <t>Petra</t>
  </si>
  <si>
    <t>Agneš</t>
  </si>
  <si>
    <t>Sladek</t>
  </si>
  <si>
    <t>Vince</t>
  </si>
  <si>
    <t>Severno Bačka liga</t>
  </si>
  <si>
    <t>Patarica</t>
  </si>
  <si>
    <t>Filip</t>
  </si>
  <si>
    <t xml:space="preserve">Josić </t>
  </si>
  <si>
    <t>Milan</t>
  </si>
  <si>
    <t>Jerković</t>
  </si>
  <si>
    <t>Konstantin</t>
  </si>
  <si>
    <t>Kubatov</t>
  </si>
  <si>
    <t>Petar</t>
  </si>
  <si>
    <t>Dacić</t>
  </si>
  <si>
    <t>Đorđe</t>
  </si>
  <si>
    <t>2919</t>
  </si>
  <si>
    <t>2918</t>
  </si>
  <si>
    <t>2916</t>
  </si>
  <si>
    <t>2915</t>
  </si>
  <si>
    <t>2923</t>
  </si>
  <si>
    <t>2920</t>
  </si>
  <si>
    <t>2921</t>
  </si>
  <si>
    <t>Curnić</t>
  </si>
  <si>
    <t>Tatjana</t>
  </si>
  <si>
    <t>ŽAK</t>
  </si>
  <si>
    <t>Polimac-Marinković</t>
  </si>
  <si>
    <t>Đikić-Kovač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</si>
</sst>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7" zoomScale="110" zoomScaleNormal="110" zoomScaleSheetLayoutView="90" workbookViewId="0">
      <selection activeCell="K15" sqref="K15"/>
    </sheetView>
  </sheetViews>
  <sheetFormatPr defaultColWidth="9.109375" defaultRowHeight="13.8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77</v>
      </c>
      <c r="C2" s="24" t="s">
        <v>29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" customHeight="1">
      <c r="A4" s="13">
        <v>1</v>
      </c>
      <c r="B4" s="26" t="s">
        <v>30</v>
      </c>
      <c r="C4" s="26" t="s">
        <v>31</v>
      </c>
      <c r="D4" s="22">
        <v>1968</v>
      </c>
      <c r="E4" s="22">
        <v>11</v>
      </c>
      <c r="F4" s="22">
        <v>13</v>
      </c>
      <c r="G4" s="14">
        <f t="shared" ref="G4" si="0">DATE(D4,E4,F4)</f>
        <v>25155</v>
      </c>
      <c r="H4" s="15" t="s">
        <v>68</v>
      </c>
      <c r="I4" s="44" t="s">
        <v>32</v>
      </c>
      <c r="J4" s="16" t="s">
        <v>33</v>
      </c>
      <c r="K4" s="26"/>
      <c r="L4" s="15" t="s">
        <v>3</v>
      </c>
      <c r="N4" s="32"/>
    </row>
    <row r="5" spans="1:14" ht="23.4" customHeight="1">
      <c r="A5" s="13">
        <v>2</v>
      </c>
      <c r="B5" s="26" t="s">
        <v>34</v>
      </c>
      <c r="C5" s="26" t="s">
        <v>35</v>
      </c>
      <c r="D5" s="22">
        <v>1992</v>
      </c>
      <c r="E5" s="22">
        <v>7</v>
      </c>
      <c r="F5" s="22">
        <v>6</v>
      </c>
      <c r="G5" s="14">
        <f t="shared" ref="G5:G68" si="1">DATE(D5,E5,F5)</f>
        <v>33791</v>
      </c>
      <c r="H5" s="15" t="s">
        <v>69</v>
      </c>
      <c r="I5" s="44" t="s">
        <v>32</v>
      </c>
      <c r="J5" s="16" t="s">
        <v>33</v>
      </c>
      <c r="K5" s="26"/>
      <c r="L5" s="15" t="s">
        <v>3</v>
      </c>
      <c r="N5" s="32"/>
    </row>
    <row r="6" spans="1:14" ht="23.4" customHeight="1">
      <c r="A6" s="13">
        <v>3</v>
      </c>
      <c r="B6" s="26" t="s">
        <v>36</v>
      </c>
      <c r="C6" s="26" t="s">
        <v>37</v>
      </c>
      <c r="D6" s="22">
        <v>1972</v>
      </c>
      <c r="E6" s="22">
        <v>9</v>
      </c>
      <c r="F6" s="22">
        <v>3</v>
      </c>
      <c r="G6" s="14">
        <f t="shared" si="1"/>
        <v>26545</v>
      </c>
      <c r="H6" s="15" t="s">
        <v>70</v>
      </c>
      <c r="I6" s="44" t="s">
        <v>32</v>
      </c>
      <c r="J6" s="16" t="s">
        <v>33</v>
      </c>
      <c r="K6" s="26"/>
      <c r="L6" s="15" t="s">
        <v>3</v>
      </c>
      <c r="N6" s="32"/>
    </row>
    <row r="7" spans="1:14" ht="23.4" customHeight="1">
      <c r="A7" s="13">
        <v>4</v>
      </c>
      <c r="B7" s="26" t="s">
        <v>38</v>
      </c>
      <c r="C7" s="26" t="s">
        <v>39</v>
      </c>
      <c r="D7" s="22">
        <v>1959</v>
      </c>
      <c r="E7" s="22">
        <v>4</v>
      </c>
      <c r="F7" s="22">
        <v>1</v>
      </c>
      <c r="G7" s="14">
        <f t="shared" si="1"/>
        <v>21641</v>
      </c>
      <c r="H7" s="15" t="s">
        <v>71</v>
      </c>
      <c r="I7" s="44" t="s">
        <v>32</v>
      </c>
      <c r="J7" s="16" t="s">
        <v>33</v>
      </c>
      <c r="K7" s="26"/>
      <c r="L7" s="15" t="s">
        <v>3</v>
      </c>
      <c r="N7" s="32"/>
    </row>
    <row r="8" spans="1:14" ht="23.4" customHeight="1">
      <c r="A8" s="13">
        <v>5</v>
      </c>
      <c r="B8" s="26" t="s">
        <v>40</v>
      </c>
      <c r="C8" s="26" t="s">
        <v>41</v>
      </c>
      <c r="D8" s="22">
        <v>1983</v>
      </c>
      <c r="E8" s="22">
        <v>6</v>
      </c>
      <c r="F8" s="22">
        <v>19</v>
      </c>
      <c r="G8" s="14">
        <f t="shared" si="1"/>
        <v>30486</v>
      </c>
      <c r="H8" s="15" t="s">
        <v>72</v>
      </c>
      <c r="I8" s="44" t="s">
        <v>32</v>
      </c>
      <c r="J8" s="16" t="s">
        <v>33</v>
      </c>
      <c r="K8" s="26"/>
      <c r="L8" s="15" t="s">
        <v>3</v>
      </c>
      <c r="N8" s="32"/>
    </row>
    <row r="9" spans="1:14" ht="23.4" customHeight="1">
      <c r="A9" s="13">
        <v>6</v>
      </c>
      <c r="B9" s="26" t="s">
        <v>42</v>
      </c>
      <c r="C9" s="26" t="s">
        <v>43</v>
      </c>
      <c r="D9" s="22">
        <v>1971</v>
      </c>
      <c r="E9" s="22">
        <v>11</v>
      </c>
      <c r="F9" s="22">
        <v>27</v>
      </c>
      <c r="G9" s="14">
        <f t="shared" si="1"/>
        <v>26264</v>
      </c>
      <c r="H9" s="15" t="s">
        <v>73</v>
      </c>
      <c r="I9" s="44" t="s">
        <v>32</v>
      </c>
      <c r="J9" s="16" t="s">
        <v>33</v>
      </c>
      <c r="K9" s="26"/>
      <c r="L9" s="15" t="s">
        <v>3</v>
      </c>
      <c r="N9" s="32"/>
    </row>
    <row r="10" spans="1:14" ht="23.4" customHeight="1">
      <c r="A10" s="13">
        <v>7</v>
      </c>
      <c r="B10" s="26" t="s">
        <v>44</v>
      </c>
      <c r="C10" s="26" t="s">
        <v>37</v>
      </c>
      <c r="D10" s="22">
        <v>1992</v>
      </c>
      <c r="E10" s="22">
        <v>9</v>
      </c>
      <c r="F10" s="22">
        <v>4</v>
      </c>
      <c r="G10" s="14">
        <f t="shared" si="1"/>
        <v>33851</v>
      </c>
      <c r="H10" s="15" t="s">
        <v>74</v>
      </c>
      <c r="I10" s="44" t="s">
        <v>32</v>
      </c>
      <c r="J10" s="16" t="s">
        <v>33</v>
      </c>
      <c r="K10" s="26"/>
      <c r="L10" s="15" t="s">
        <v>3</v>
      </c>
      <c r="N10" s="32"/>
    </row>
    <row r="11" spans="1:14" ht="23.4" customHeight="1">
      <c r="A11" s="13">
        <v>8</v>
      </c>
      <c r="B11" s="26" t="s">
        <v>45</v>
      </c>
      <c r="C11" s="26" t="s">
        <v>46</v>
      </c>
      <c r="D11" s="22">
        <v>2007</v>
      </c>
      <c r="E11" s="22">
        <v>6</v>
      </c>
      <c r="F11" s="22">
        <v>21</v>
      </c>
      <c r="G11" s="14">
        <f t="shared" si="1"/>
        <v>39254</v>
      </c>
      <c r="H11" s="15"/>
      <c r="I11" s="44" t="s">
        <v>47</v>
      </c>
      <c r="J11" s="16" t="s">
        <v>48</v>
      </c>
      <c r="K11" s="26"/>
      <c r="L11" s="15" t="s">
        <v>4</v>
      </c>
      <c r="N11" s="32"/>
    </row>
    <row r="12" spans="1:14" ht="23.4" customHeight="1">
      <c r="A12" s="13">
        <v>9</v>
      </c>
      <c r="B12" s="26" t="s">
        <v>49</v>
      </c>
      <c r="C12" s="26" t="s">
        <v>50</v>
      </c>
      <c r="D12" s="22">
        <v>1994</v>
      </c>
      <c r="E12" s="22">
        <v>5</v>
      </c>
      <c r="F12" s="22">
        <v>24</v>
      </c>
      <c r="G12" s="14">
        <f t="shared" si="1"/>
        <v>34478</v>
      </c>
      <c r="H12" s="15"/>
      <c r="I12" s="44" t="s">
        <v>47</v>
      </c>
      <c r="J12" s="16" t="s">
        <v>48</v>
      </c>
      <c r="K12" s="26"/>
      <c r="L12" s="15" t="s">
        <v>4</v>
      </c>
      <c r="N12" s="32"/>
    </row>
    <row r="13" spans="1:14" ht="23.4" customHeight="1">
      <c r="A13" s="13">
        <v>10</v>
      </c>
      <c r="B13" s="26" t="s">
        <v>78</v>
      </c>
      <c r="C13" s="26" t="s">
        <v>51</v>
      </c>
      <c r="D13" s="22">
        <v>1966</v>
      </c>
      <c r="E13" s="22">
        <v>11</v>
      </c>
      <c r="F13" s="22">
        <v>16</v>
      </c>
      <c r="G13" s="14">
        <f t="shared" si="1"/>
        <v>24427</v>
      </c>
      <c r="H13" s="15"/>
      <c r="I13" s="44" t="s">
        <v>47</v>
      </c>
      <c r="J13" s="16" t="s">
        <v>48</v>
      </c>
      <c r="K13" s="26"/>
      <c r="L13" s="15" t="s">
        <v>4</v>
      </c>
      <c r="N13" s="32"/>
    </row>
    <row r="14" spans="1:14" ht="23.4" customHeight="1">
      <c r="A14" s="13">
        <v>11</v>
      </c>
      <c r="B14" s="26" t="s">
        <v>52</v>
      </c>
      <c r="C14" s="26" t="s">
        <v>53</v>
      </c>
      <c r="D14" s="22">
        <v>2010</v>
      </c>
      <c r="E14" s="22">
        <v>4</v>
      </c>
      <c r="F14" s="22">
        <v>27</v>
      </c>
      <c r="G14" s="14">
        <f t="shared" si="1"/>
        <v>40295</v>
      </c>
      <c r="H14" s="15"/>
      <c r="I14" s="44" t="s">
        <v>47</v>
      </c>
      <c r="J14" s="16" t="s">
        <v>48</v>
      </c>
      <c r="K14" s="26"/>
      <c r="L14" s="15" t="s">
        <v>4</v>
      </c>
      <c r="N14" s="32"/>
    </row>
    <row r="15" spans="1:14" ht="23.4" customHeight="1">
      <c r="A15" s="13">
        <v>12</v>
      </c>
      <c r="B15" s="26" t="s">
        <v>79</v>
      </c>
      <c r="C15" s="26" t="s">
        <v>54</v>
      </c>
      <c r="D15" s="22">
        <v>1967</v>
      </c>
      <c r="E15" s="22">
        <v>7</v>
      </c>
      <c r="F15" s="22">
        <v>30</v>
      </c>
      <c r="G15" s="14">
        <f t="shared" si="1"/>
        <v>24683</v>
      </c>
      <c r="H15" s="15"/>
      <c r="I15" s="44" t="s">
        <v>47</v>
      </c>
      <c r="J15" s="16" t="s">
        <v>48</v>
      </c>
      <c r="K15" s="26"/>
      <c r="L15" s="15" t="s">
        <v>4</v>
      </c>
      <c r="N15" s="32"/>
    </row>
    <row r="16" spans="1:14" ht="23.4" customHeight="1">
      <c r="A16" s="13">
        <v>13</v>
      </c>
      <c r="B16" s="26" t="s">
        <v>75</v>
      </c>
      <c r="C16" s="26" t="s">
        <v>76</v>
      </c>
      <c r="D16" s="22">
        <v>2009</v>
      </c>
      <c r="E16" s="22">
        <v>3</v>
      </c>
      <c r="F16" s="22">
        <v>23</v>
      </c>
      <c r="G16" s="14">
        <f t="shared" si="1"/>
        <v>39895</v>
      </c>
      <c r="H16" s="15"/>
      <c r="I16" s="44" t="s">
        <v>57</v>
      </c>
      <c r="J16" s="16" t="s">
        <v>48</v>
      </c>
      <c r="K16" s="26"/>
      <c r="L16" s="15" t="s">
        <v>3</v>
      </c>
      <c r="N16" s="32"/>
    </row>
    <row r="17" spans="1:14" ht="23.4" customHeight="1">
      <c r="A17" s="13">
        <v>14</v>
      </c>
      <c r="B17" s="26" t="s">
        <v>55</v>
      </c>
      <c r="C17" s="26" t="s">
        <v>56</v>
      </c>
      <c r="D17" s="22">
        <v>2004</v>
      </c>
      <c r="E17" s="22">
        <v>5</v>
      </c>
      <c r="F17" s="22">
        <v>5</v>
      </c>
      <c r="G17" s="14">
        <f t="shared" si="1"/>
        <v>38112</v>
      </c>
      <c r="H17" s="15"/>
      <c r="I17" s="44" t="s">
        <v>57</v>
      </c>
      <c r="J17" s="16" t="s">
        <v>48</v>
      </c>
      <c r="K17" s="26"/>
      <c r="L17" s="15" t="s">
        <v>3</v>
      </c>
      <c r="N17" s="32"/>
    </row>
    <row r="18" spans="1:14" ht="23.4" customHeight="1">
      <c r="A18" s="13">
        <v>15</v>
      </c>
      <c r="B18" s="26" t="s">
        <v>58</v>
      </c>
      <c r="C18" s="26" t="s">
        <v>59</v>
      </c>
      <c r="D18" s="22">
        <v>2006</v>
      </c>
      <c r="E18" s="22">
        <v>8</v>
      </c>
      <c r="F18" s="22">
        <v>25</v>
      </c>
      <c r="G18" s="14">
        <f t="shared" si="1"/>
        <v>38954</v>
      </c>
      <c r="H18" s="15"/>
      <c r="I18" s="44" t="s">
        <v>57</v>
      </c>
      <c r="J18" s="16" t="s">
        <v>48</v>
      </c>
      <c r="K18" s="26"/>
      <c r="L18" s="15" t="s">
        <v>3</v>
      </c>
      <c r="N18" s="32"/>
    </row>
    <row r="19" spans="1:14" ht="23.4" customHeight="1">
      <c r="A19" s="13">
        <v>16</v>
      </c>
      <c r="B19" s="26" t="s">
        <v>60</v>
      </c>
      <c r="C19" s="26" t="s">
        <v>61</v>
      </c>
      <c r="D19" s="22">
        <v>2007</v>
      </c>
      <c r="E19" s="22">
        <v>6</v>
      </c>
      <c r="F19" s="22">
        <v>3</v>
      </c>
      <c r="G19" s="14">
        <f t="shared" si="1"/>
        <v>39236</v>
      </c>
      <c r="H19" s="15"/>
      <c r="I19" s="44" t="s">
        <v>57</v>
      </c>
      <c r="J19" s="16" t="s">
        <v>48</v>
      </c>
      <c r="K19" s="26"/>
      <c r="L19" s="15" t="s">
        <v>3</v>
      </c>
      <c r="N19" s="32"/>
    </row>
    <row r="20" spans="1:14" ht="23.4" customHeight="1">
      <c r="A20" s="13">
        <v>17</v>
      </c>
      <c r="B20" s="26" t="s">
        <v>62</v>
      </c>
      <c r="C20" s="26" t="s">
        <v>63</v>
      </c>
      <c r="D20" s="22">
        <v>2006</v>
      </c>
      <c r="E20" s="22">
        <v>11</v>
      </c>
      <c r="F20" s="22">
        <v>23</v>
      </c>
      <c r="G20" s="14">
        <f t="shared" si="1"/>
        <v>39044</v>
      </c>
      <c r="H20" s="15"/>
      <c r="I20" s="44" t="s">
        <v>57</v>
      </c>
      <c r="J20" s="16" t="s">
        <v>48</v>
      </c>
      <c r="K20" s="26"/>
      <c r="L20" s="15" t="s">
        <v>3</v>
      </c>
      <c r="N20" s="32"/>
    </row>
    <row r="21" spans="1:14" ht="23.4" customHeight="1">
      <c r="A21" s="13">
        <v>18</v>
      </c>
      <c r="B21" s="26" t="s">
        <v>64</v>
      </c>
      <c r="C21" s="26" t="s">
        <v>65</v>
      </c>
      <c r="D21" s="22">
        <v>2003</v>
      </c>
      <c r="E21" s="22">
        <v>9</v>
      </c>
      <c r="F21" s="22">
        <v>5</v>
      </c>
      <c r="G21" s="14">
        <f t="shared" si="1"/>
        <v>37869</v>
      </c>
      <c r="H21" s="15"/>
      <c r="I21" s="44" t="s">
        <v>57</v>
      </c>
      <c r="J21" s="16" t="s">
        <v>48</v>
      </c>
      <c r="K21" s="26"/>
      <c r="L21" s="15" t="s">
        <v>3</v>
      </c>
      <c r="N21" s="32"/>
    </row>
    <row r="22" spans="1:14" ht="23.4" customHeight="1">
      <c r="A22" s="13">
        <v>19</v>
      </c>
      <c r="B22" s="26" t="s">
        <v>66</v>
      </c>
      <c r="C22" s="26" t="s">
        <v>67</v>
      </c>
      <c r="D22" s="22">
        <v>2003</v>
      </c>
      <c r="E22" s="22">
        <v>8</v>
      </c>
      <c r="F22" s="22">
        <v>31</v>
      </c>
      <c r="G22" s="14">
        <f t="shared" si="1"/>
        <v>37864</v>
      </c>
      <c r="H22" s="15"/>
      <c r="I22" s="44" t="s">
        <v>57</v>
      </c>
      <c r="J22" s="16" t="s">
        <v>48</v>
      </c>
      <c r="K22" s="26"/>
      <c r="L22" s="15" t="s">
        <v>3</v>
      </c>
      <c r="N22" s="32"/>
    </row>
    <row r="23" spans="1:14" ht="23.4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&#10;naziv prethodnog kluba&#10;ili prva registracija&#10;ili produženje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4.4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257" width="16.10937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>ŽAK</v>
      </c>
      <c r="C2" s="4" t="str">
        <f>obrazac!B4</f>
        <v>Glavaški</v>
      </c>
      <c r="D2" s="4" t="str">
        <f>obrazac!C4</f>
        <v>Milutin</v>
      </c>
      <c r="E2" s="39">
        <f>obrazac!G4</f>
        <v>25155</v>
      </c>
      <c r="F2" s="4" t="str">
        <f>obrazac!H4</f>
        <v>2919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>ŽAK</v>
      </c>
      <c r="C3" s="4" t="str">
        <f>obrazac!B5</f>
        <v xml:space="preserve">Loboda </v>
      </c>
      <c r="D3" s="4" t="str">
        <f>obrazac!C5</f>
        <v>Dario</v>
      </c>
      <c r="E3" s="39">
        <f>obrazac!G5</f>
        <v>33791</v>
      </c>
      <c r="F3" s="4" t="str">
        <f>obrazac!H5</f>
        <v>2918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>ŽAK</v>
      </c>
      <c r="C4" s="4" t="str">
        <f>obrazac!B6</f>
        <v xml:space="preserve">Hilko </v>
      </c>
      <c r="D4" s="4" t="str">
        <f>obrazac!C6</f>
        <v>Stevan</v>
      </c>
      <c r="E4" s="39">
        <f>obrazac!G6</f>
        <v>26545</v>
      </c>
      <c r="F4" s="4" t="str">
        <f>obrazac!H6</f>
        <v>2916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>ŽAK</v>
      </c>
      <c r="C5" s="4" t="str">
        <f>obrazac!B7</f>
        <v>Eustakio</v>
      </c>
      <c r="D5" s="4" t="str">
        <f>obrazac!C7</f>
        <v>Zvonko</v>
      </c>
      <c r="E5" s="39">
        <f>obrazac!G7</f>
        <v>21641</v>
      </c>
      <c r="F5" s="4" t="str">
        <f>obrazac!H7</f>
        <v>2915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>ŽAK</v>
      </c>
      <c r="C6" s="4" t="str">
        <f>obrazac!B8</f>
        <v>Opačić</v>
      </c>
      <c r="D6" s="4" t="str">
        <f>obrazac!C8</f>
        <v>Goran</v>
      </c>
      <c r="E6" s="39">
        <f>obrazac!G8</f>
        <v>30486</v>
      </c>
      <c r="F6" s="4" t="str">
        <f>obrazac!H8</f>
        <v>2923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>ŽAK</v>
      </c>
      <c r="C7" s="4" t="str">
        <f>obrazac!B9</f>
        <v xml:space="preserve">Vujević </v>
      </c>
      <c r="D7" s="4" t="str">
        <f>obrazac!C9</f>
        <v>Atila</v>
      </c>
      <c r="E7" s="39">
        <f>obrazac!G9</f>
        <v>26264</v>
      </c>
      <c r="F7" s="4" t="str">
        <f>obrazac!H9</f>
        <v>2920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>ŽAK</v>
      </c>
      <c r="C8" s="4" t="str">
        <f>obrazac!B10</f>
        <v>Keseić</v>
      </c>
      <c r="D8" s="4" t="str">
        <f>obrazac!C10</f>
        <v>Stevan</v>
      </c>
      <c r="E8" s="39">
        <f>obrazac!G10</f>
        <v>33851</v>
      </c>
      <c r="F8" s="4" t="str">
        <f>obrazac!H10</f>
        <v>2921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>
      <c r="A9" s="3"/>
      <c r="B9" s="3" t="str">
        <f>obrazac!$B$2</f>
        <v>ŽAK</v>
      </c>
      <c r="C9" s="4" t="str">
        <f>obrazac!B11</f>
        <v>Đikić</v>
      </c>
      <c r="D9" s="4" t="str">
        <f>obrazac!C11</f>
        <v>Ana</v>
      </c>
      <c r="E9" s="39">
        <f>obrazac!G11</f>
        <v>39254</v>
      </c>
      <c r="F9" s="4">
        <f>obrazac!H11</f>
        <v>0</v>
      </c>
      <c r="G9" s="4" t="str">
        <f>obrazac!J11</f>
        <v>NOVA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>
      <c r="A10" s="3"/>
      <c r="B10" s="3" t="str">
        <f>obrazac!$B$2</f>
        <v>ŽAK</v>
      </c>
      <c r="C10" s="4" t="str">
        <f>obrazac!B12</f>
        <v>Dragojević</v>
      </c>
      <c r="D10" s="4" t="str">
        <f>obrazac!C12</f>
        <v>Milica</v>
      </c>
      <c r="E10" s="39">
        <f>obrazac!G12</f>
        <v>34478</v>
      </c>
      <c r="F10" s="4">
        <f>obrazac!H12</f>
        <v>0</v>
      </c>
      <c r="G10" s="4" t="str">
        <f>obrazac!J12</f>
        <v>NOVA</v>
      </c>
      <c r="H10" s="4">
        <f>obrazac!K12</f>
        <v>0</v>
      </c>
      <c r="I10" s="4" t="str">
        <f>obrazac!L12</f>
        <v>Ž</v>
      </c>
      <c r="J10" s="4">
        <f>obrazac!M12</f>
        <v>0</v>
      </c>
    </row>
    <row r="11" spans="1:10">
      <c r="A11" s="3"/>
      <c r="B11" s="3" t="str">
        <f>obrazac!$B$2</f>
        <v>ŽAK</v>
      </c>
      <c r="C11" s="4" t="str">
        <f>obrazac!B13</f>
        <v>Polimac-Marinković</v>
      </c>
      <c r="D11" s="4" t="str">
        <f>obrazac!C13</f>
        <v>Suzana</v>
      </c>
      <c r="E11" s="39">
        <f>obrazac!G13</f>
        <v>24427</v>
      </c>
      <c r="F11" s="4">
        <f>obrazac!H13</f>
        <v>0</v>
      </c>
      <c r="G11" s="4" t="str">
        <f>obrazac!J13</f>
        <v>NOVA</v>
      </c>
      <c r="H11" s="4">
        <f>obrazac!K13</f>
        <v>0</v>
      </c>
      <c r="I11" s="4" t="str">
        <f>obrazac!L13</f>
        <v>Ž</v>
      </c>
      <c r="J11" s="4">
        <f>obrazac!M13</f>
        <v>0</v>
      </c>
    </row>
    <row r="12" spans="1:10">
      <c r="A12" s="3"/>
      <c r="B12" s="3" t="str">
        <f>obrazac!$B$2</f>
        <v>ŽAK</v>
      </c>
      <c r="C12" s="4" t="str">
        <f>obrazac!B14</f>
        <v>Repaja</v>
      </c>
      <c r="D12" s="4" t="str">
        <f>obrazac!C14</f>
        <v>Petra</v>
      </c>
      <c r="E12" s="39">
        <f>obrazac!G14</f>
        <v>40295</v>
      </c>
      <c r="F12" s="4">
        <f>obrazac!H14</f>
        <v>0</v>
      </c>
      <c r="G12" s="4" t="str">
        <f>obrazac!J14</f>
        <v>NOVA</v>
      </c>
      <c r="H12" s="4">
        <f>obrazac!K14</f>
        <v>0</v>
      </c>
      <c r="I12" s="4" t="str">
        <f>obrazac!L14</f>
        <v>Ž</v>
      </c>
      <c r="J12" s="4">
        <f>obrazac!M14</f>
        <v>0</v>
      </c>
    </row>
    <row r="13" spans="1:10">
      <c r="A13" s="3"/>
      <c r="B13" s="3" t="str">
        <f>obrazac!$B$2</f>
        <v>ŽAK</v>
      </c>
      <c r="C13" s="4" t="str">
        <f>obrazac!B15</f>
        <v>Đikić-Kovač</v>
      </c>
      <c r="D13" s="4" t="str">
        <f>obrazac!C15</f>
        <v>Agneš</v>
      </c>
      <c r="E13" s="39">
        <f>obrazac!G15</f>
        <v>24683</v>
      </c>
      <c r="F13" s="4">
        <f>obrazac!H15</f>
        <v>0</v>
      </c>
      <c r="G13" s="4" t="str">
        <f>obrazac!J15</f>
        <v>NOVA</v>
      </c>
      <c r="H13" s="4">
        <f>obrazac!K15</f>
        <v>0</v>
      </c>
      <c r="I13" s="4" t="str">
        <f>obrazac!L15</f>
        <v>Ž</v>
      </c>
      <c r="J13" s="4">
        <f>obrazac!M15</f>
        <v>0</v>
      </c>
    </row>
    <row r="14" spans="1:10">
      <c r="A14" s="3"/>
      <c r="B14" s="3" t="str">
        <f>obrazac!$B$2</f>
        <v>ŽAK</v>
      </c>
      <c r="C14" s="4" t="str">
        <f>obrazac!B16</f>
        <v>Curnić</v>
      </c>
      <c r="D14" s="4" t="str">
        <f>obrazac!C16</f>
        <v>Tatjana</v>
      </c>
      <c r="E14" s="39">
        <f>obrazac!G16</f>
        <v>39895</v>
      </c>
      <c r="F14" s="4">
        <f>obrazac!H16</f>
        <v>0</v>
      </c>
      <c r="G14" s="4" t="str">
        <f>obrazac!J16</f>
        <v>NOVA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>
      <c r="A15" s="3"/>
      <c r="B15" s="3" t="str">
        <f>obrazac!$B$2</f>
        <v>ŽAK</v>
      </c>
      <c r="C15" s="4" t="str">
        <f>obrazac!B17</f>
        <v>Sladek</v>
      </c>
      <c r="D15" s="4" t="str">
        <f>obrazac!C17</f>
        <v>Vince</v>
      </c>
      <c r="E15" s="39">
        <f>obrazac!G17</f>
        <v>38112</v>
      </c>
      <c r="F15" s="4">
        <f>obrazac!H17</f>
        <v>0</v>
      </c>
      <c r="G15" s="4" t="str">
        <f>obrazac!J17</f>
        <v>NOVA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>
      <c r="A16" s="3"/>
      <c r="B16" s="3" t="str">
        <f>obrazac!$B$2</f>
        <v>ŽAK</v>
      </c>
      <c r="C16" s="4" t="str">
        <f>obrazac!B18</f>
        <v>Patarica</v>
      </c>
      <c r="D16" s="4" t="str">
        <f>obrazac!C18</f>
        <v>Filip</v>
      </c>
      <c r="E16" s="39">
        <f>obrazac!G18</f>
        <v>38954</v>
      </c>
      <c r="F16" s="4">
        <f>obrazac!H18</f>
        <v>0</v>
      </c>
      <c r="G16" s="4" t="str">
        <f>obrazac!J18</f>
        <v>NOVA</v>
      </c>
      <c r="H16" s="4">
        <f>obrazac!K18</f>
        <v>0</v>
      </c>
      <c r="I16" s="4" t="str">
        <f>obrazac!L18</f>
        <v>M</v>
      </c>
      <c r="J16" s="4">
        <f>obrazac!M18</f>
        <v>0</v>
      </c>
    </row>
    <row r="17" spans="1:10">
      <c r="A17" s="3"/>
      <c r="B17" s="3" t="str">
        <f>obrazac!$B$2</f>
        <v>ŽAK</v>
      </c>
      <c r="C17" s="4" t="str">
        <f>obrazac!B19</f>
        <v xml:space="preserve">Josić </v>
      </c>
      <c r="D17" s="4" t="str">
        <f>obrazac!C19</f>
        <v>Milan</v>
      </c>
      <c r="E17" s="39">
        <f>obrazac!G19</f>
        <v>39236</v>
      </c>
      <c r="F17" s="4">
        <f>obrazac!H19</f>
        <v>0</v>
      </c>
      <c r="G17" s="4" t="str">
        <f>obrazac!J19</f>
        <v>NOVA</v>
      </c>
      <c r="H17" s="4">
        <f>obrazac!K19</f>
        <v>0</v>
      </c>
      <c r="I17" s="4" t="str">
        <f>obrazac!L19</f>
        <v>M</v>
      </c>
      <c r="J17" s="4">
        <f>obrazac!M19</f>
        <v>0</v>
      </c>
    </row>
    <row r="18" spans="1:10">
      <c r="A18" s="3"/>
      <c r="B18" s="3" t="str">
        <f>obrazac!$B$2</f>
        <v>ŽAK</v>
      </c>
      <c r="C18" s="4" t="str">
        <f>obrazac!B20</f>
        <v>Jerković</v>
      </c>
      <c r="D18" s="4" t="str">
        <f>obrazac!C20</f>
        <v>Konstantin</v>
      </c>
      <c r="E18" s="39">
        <f>obrazac!G20</f>
        <v>39044</v>
      </c>
      <c r="F18" s="4">
        <f>obrazac!H20</f>
        <v>0</v>
      </c>
      <c r="G18" s="4" t="str">
        <f>obrazac!J20</f>
        <v>NOVA</v>
      </c>
      <c r="H18" s="4">
        <f>obrazac!K20</f>
        <v>0</v>
      </c>
      <c r="I18" s="4" t="str">
        <f>obrazac!L20</f>
        <v>M</v>
      </c>
      <c r="J18" s="4">
        <f>obrazac!M20</f>
        <v>0</v>
      </c>
    </row>
    <row r="19" spans="1:10">
      <c r="A19" s="3"/>
      <c r="B19" s="3" t="str">
        <f>obrazac!$B$2</f>
        <v>ŽAK</v>
      </c>
      <c r="C19" s="4" t="str">
        <f>obrazac!B21</f>
        <v>Kubatov</v>
      </c>
      <c r="D19" s="4" t="str">
        <f>obrazac!C21</f>
        <v>Petar</v>
      </c>
      <c r="E19" s="39">
        <f>obrazac!G21</f>
        <v>37869</v>
      </c>
      <c r="F19" s="4">
        <f>obrazac!H21</f>
        <v>0</v>
      </c>
      <c r="G19" s="4" t="str">
        <f>obrazac!J21</f>
        <v>NOVA</v>
      </c>
      <c r="H19" s="4">
        <f>obrazac!K21</f>
        <v>0</v>
      </c>
      <c r="I19" s="4" t="str">
        <f>obrazac!L21</f>
        <v>M</v>
      </c>
      <c r="J19" s="4">
        <f>obrazac!M21</f>
        <v>0</v>
      </c>
    </row>
    <row r="20" spans="1:10">
      <c r="A20" s="3"/>
      <c r="B20" s="3" t="str">
        <f>obrazac!$B$2</f>
        <v>ŽAK</v>
      </c>
      <c r="C20" s="4" t="str">
        <f>obrazac!B22</f>
        <v>Dacić</v>
      </c>
      <c r="D20" s="4" t="str">
        <f>obrazac!C22</f>
        <v>Đorđe</v>
      </c>
      <c r="E20" s="39">
        <f>obrazac!G22</f>
        <v>37864</v>
      </c>
      <c r="F20" s="4">
        <f>obrazac!H22</f>
        <v>0</v>
      </c>
      <c r="G20" s="4" t="str">
        <f>obrazac!J22</f>
        <v>NOVA</v>
      </c>
      <c r="H20" s="4">
        <f>obrazac!K22</f>
        <v>0</v>
      </c>
      <c r="I20" s="4" t="str">
        <f>obrazac!L22</f>
        <v>M</v>
      </c>
      <c r="J20" s="4">
        <f>obrazac!M22</f>
        <v>0</v>
      </c>
    </row>
    <row r="21" spans="1:10">
      <c r="A21" s="3"/>
      <c r="B21" s="3" t="str">
        <f>obrazac!$B$2</f>
        <v>ŽAK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>
      <c r="A22" s="3"/>
      <c r="B22" s="3" t="str">
        <f>obrazac!$B$2</f>
        <v>ŽAK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>
      <c r="A23" s="3"/>
      <c r="B23" s="3" t="str">
        <f>obrazac!$B$2</f>
        <v>ŽAK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>
      <c r="A24" s="3"/>
      <c r="B24" s="3" t="str">
        <f>obrazac!$B$2</f>
        <v>ŽAK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>
      <c r="A25" s="3"/>
      <c r="B25" s="3" t="str">
        <f>obrazac!$B$2</f>
        <v>ŽAK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>
      <c r="A26" s="3"/>
      <c r="B26" s="3" t="str">
        <f>obrazac!$B$2</f>
        <v>ŽAK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>
      <c r="A27" s="3"/>
      <c r="B27" s="3" t="str">
        <f>obrazac!$B$2</f>
        <v>ŽAK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>
      <c r="A28" s="3"/>
      <c r="B28" s="3" t="str">
        <f>obrazac!$B$2</f>
        <v>ŽAK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>ŽAK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>ŽAK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>ŽAK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>ŽAK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>ŽAK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>ŽAK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>ŽAK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>ŽAK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>ŽAK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>ŽAK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>ŽAK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>ŽAK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>ŽAK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>ŽAK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>ŽAK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>ŽAK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>ŽAK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>ŽAK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>ŽAK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>ŽAK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>ŽAK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>ŽAK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>ŽAK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>ŽAK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>ŽAK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>ŽAK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>ŽAK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>ŽAK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>ŽAK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>ŽAK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>ŽAK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>ŽAK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>ŽAK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>ŽAK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>ŽAK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>ŽAK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>ŽAK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>ŽAK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>ŽAK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>ŽAK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>ŽAK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>ŽAK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>ŽAK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>ŽAK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>ŽAK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>ŽAK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>ŽAK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>ŽAK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>ŽAK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>ŽAK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>ŽAK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>ŽAK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>ŽAK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>ŽAK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>ŽAK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>ŽAK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>ŽAK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>ŽAK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>ŽAK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>ŽAK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>ŽAK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>ŽAK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Odobasic</cp:lastModifiedBy>
  <cp:lastPrinted>2020-07-09T12:09:40Z</cp:lastPrinted>
  <dcterms:created xsi:type="dcterms:W3CDTF">2010-04-06T09:57:42Z</dcterms:created>
  <dcterms:modified xsi:type="dcterms:W3CDTF">2021-08-12T17:21:51Z</dcterms:modified>
</cp:coreProperties>
</file>